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TCN\19wk50\RAN5_Submissions_NewTests\8.2.3.2.1_FR1\"/>
    </mc:Choice>
  </mc:AlternateContent>
  <bookViews>
    <workbookView xWindow="0" yWindow="0" windowWidth="19200" windowHeight="6730"/>
  </bookViews>
  <sheets>
    <sheet name="Noise set to -95" sheetId="1" r:id="rId1"/>
    <sheet name="Noise set to -87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2" l="1"/>
  <c r="C23" i="2"/>
  <c r="C22" i="2"/>
  <c r="C9" i="2"/>
  <c r="C7" i="2"/>
  <c r="C14" i="2" s="1"/>
  <c r="C6" i="2"/>
  <c r="C7" i="1"/>
  <c r="C23" i="1"/>
  <c r="C28" i="2" l="1"/>
  <c r="C29" i="2" s="1"/>
  <c r="C12" i="2"/>
  <c r="C13" i="2" s="1"/>
  <c r="C30" i="2"/>
  <c r="C25" i="1"/>
  <c r="C22" i="1"/>
  <c r="C28" i="1" l="1"/>
  <c r="C29" i="1" s="1"/>
  <c r="C30" i="1"/>
  <c r="C9" i="1"/>
  <c r="C6" i="1"/>
  <c r="C14" i="1" l="1"/>
  <c r="C12" i="1"/>
  <c r="C13" i="1" s="1"/>
</calcChain>
</file>

<file path=xl/sharedStrings.xml><?xml version="1.0" encoding="utf-8"?>
<sst xmlns="http://schemas.openxmlformats.org/spreadsheetml/2006/main" count="120" uniqueCount="30">
  <si>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</si>
  <si>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</si>
  <si>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</si>
  <si>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</si>
  <si>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</si>
  <si>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</si>
  <si>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</si>
  <si>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</si>
  <si>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</si>
  <si>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</si>
  <si>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</si>
  <si>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</si>
  <si>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</si>
  <si>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</si>
  <si>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</si>
  <si>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</si>
  <si>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</si>
  <si>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</si>
  <si>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</si>
  <si>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</si>
  <si>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</si>
  <si>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</si>
  <si>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</si>
  <si>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</si>
  <si>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</si>
  <si>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</si>
  <si>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Unit</t>
    <phoneticPr fontId="1" type="noConversion"/>
  </si>
  <si>
    <t>Noc</t>
    <phoneticPr fontId="1" type="noConversion"/>
  </si>
  <si>
    <t>Time instant 1</t>
  </si>
  <si>
    <t>Time instant 0/Time Instanst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</si>
</sst>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64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64" fontId="0" fillId="0" borderId="0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A7" zoomScale="130" zoomScaleNormal="130" workbookViewId="0">
      <selection activeCell="C29" sqref="C29"/>
    </sheetView>
  </sheetViews>
  <sheetFormatPr defaultRowHeight="14.5"/>
  <cols>
    <col min="1" max="1" width="23.54296875" customWidth="1"/>
    <col min="3" max="3" width="25.453125" customWidth="1"/>
    <col min="4" max="4" width="54.453125" customWidth="1"/>
  </cols>
  <sheetData>
    <row r="1" spans="1:4">
      <c r="A1" s="20" t="s">
        <v>29</v>
      </c>
      <c r="B1" s="22"/>
      <c r="C1" s="22"/>
      <c r="D1" s="21"/>
    </row>
    <row r="2" spans="1:4">
      <c r="A2" s="6" t="s">
        <v>25</v>
      </c>
      <c r="B2" s="6" t="s">
        <v>26</v>
      </c>
      <c r="C2" s="8" t="s">
        <v>21</v>
      </c>
      <c r="D2" s="6" t="s">
        <v>22</v>
      </c>
    </row>
    <row r="3" spans="1:4">
      <c r="A3" s="6" t="s">
        <v>0</v>
      </c>
      <c r="B3" s="6" t="s">
        <v>1</v>
      </c>
      <c r="C3" s="7">
        <v>-91</v>
      </c>
      <c r="D3" s="6"/>
    </row>
    <row r="4" spans="1:4">
      <c r="A4" s="6" t="s">
        <v>2</v>
      </c>
      <c r="B4" s="6" t="s">
        <v>1</v>
      </c>
      <c r="C4" s="19">
        <v>-95</v>
      </c>
      <c r="D4" s="6"/>
    </row>
    <row r="5" spans="1:4">
      <c r="A5" s="6" t="s">
        <v>3</v>
      </c>
      <c r="B5" s="6" t="s">
        <v>4</v>
      </c>
      <c r="C5" s="12">
        <v>15</v>
      </c>
      <c r="D5" s="6"/>
    </row>
    <row r="6" spans="1:4">
      <c r="A6" s="6" t="s">
        <v>5</v>
      </c>
      <c r="B6" s="6" t="s">
        <v>6</v>
      </c>
      <c r="C6" s="9">
        <f>10^(C3/10)</f>
        <v>7.9432823472428E-10</v>
      </c>
      <c r="D6" s="6"/>
    </row>
    <row r="7" spans="1:4">
      <c r="A7" s="6" t="s">
        <v>7</v>
      </c>
      <c r="B7" s="6" t="s">
        <v>8</v>
      </c>
      <c r="C7" s="18">
        <f>10^(C4/10)</f>
        <v>3.1622776601683744E-10</v>
      </c>
      <c r="D7" s="6"/>
    </row>
    <row r="8" spans="1:4">
      <c r="A8" s="6" t="s">
        <v>9</v>
      </c>
      <c r="B8" s="6" t="s">
        <v>8</v>
      </c>
      <c r="C8" s="9">
        <v>0</v>
      </c>
      <c r="D8" s="6"/>
    </row>
    <row r="9" spans="1:4">
      <c r="A9" s="6" t="s">
        <v>10</v>
      </c>
      <c r="B9" s="6" t="s">
        <v>11</v>
      </c>
      <c r="C9" s="9">
        <f>10^(C3/10)</f>
        <v>7.9432823472428E-10</v>
      </c>
      <c r="D9" s="6"/>
    </row>
    <row r="10" spans="1:4">
      <c r="A10" s="6" t="s">
        <v>12</v>
      </c>
      <c r="B10" s="6" t="s">
        <v>13</v>
      </c>
      <c r="C10" s="16">
        <v>12</v>
      </c>
      <c r="D10" s="6" t="s">
        <v>23</v>
      </c>
    </row>
    <row r="11" spans="1:4">
      <c r="A11" s="6" t="s">
        <v>14</v>
      </c>
      <c r="B11" s="6" t="s">
        <v>15</v>
      </c>
      <c r="C11" s="13">
        <v>5</v>
      </c>
      <c r="D11" s="6"/>
    </row>
    <row r="12" spans="1:4">
      <c r="A12" s="6" t="s">
        <v>17</v>
      </c>
      <c r="B12" s="6" t="s">
        <v>16</v>
      </c>
      <c r="C12" s="9">
        <f>(2*(127*(C6+C8)+144*C7)+(C11*14*(C5/15)-2)*144*(C6+C7+C8))/(C11*14*(C5/15))</f>
        <v>1.5953424753556909E-7</v>
      </c>
      <c r="D12" s="6"/>
    </row>
    <row r="13" spans="1:4">
      <c r="A13" s="6" t="s">
        <v>18</v>
      </c>
      <c r="B13" s="6" t="s">
        <v>19</v>
      </c>
      <c r="C13" s="7">
        <f>LOG10(C9*C10/C12)*10</f>
        <v>-12.236726822179179</v>
      </c>
      <c r="D13" s="6"/>
    </row>
    <row r="14" spans="1:4">
      <c r="A14" s="6" t="s">
        <v>20</v>
      </c>
      <c r="B14" s="6" t="s">
        <v>19</v>
      </c>
      <c r="C14" s="7">
        <f>10*LOG10(C6/(C7+C8))</f>
        <v>3.9999999999999987</v>
      </c>
      <c r="D14" s="6"/>
    </row>
    <row r="17" spans="1:4">
      <c r="A17" s="20" t="s">
        <v>28</v>
      </c>
      <c r="B17" s="22"/>
      <c r="C17" s="22"/>
      <c r="D17" s="21"/>
    </row>
    <row r="18" spans="1:4">
      <c r="A18" s="6" t="s">
        <v>25</v>
      </c>
      <c r="B18" s="6" t="s">
        <v>26</v>
      </c>
      <c r="C18" s="8" t="s">
        <v>21</v>
      </c>
      <c r="D18" s="6" t="s">
        <v>22</v>
      </c>
    </row>
    <row r="19" spans="1:4">
      <c r="A19" s="6" t="s">
        <v>0</v>
      </c>
      <c r="B19" s="6" t="s">
        <v>1</v>
      </c>
      <c r="C19" s="7">
        <v>-85</v>
      </c>
      <c r="D19" s="6"/>
    </row>
    <row r="20" spans="1:4">
      <c r="A20" s="6" t="s">
        <v>27</v>
      </c>
      <c r="B20" s="6" t="s">
        <v>1</v>
      </c>
      <c r="C20" s="19">
        <v>-95</v>
      </c>
      <c r="D20" s="6"/>
    </row>
    <row r="21" spans="1:4">
      <c r="A21" s="6" t="s">
        <v>3</v>
      </c>
      <c r="B21" s="6" t="s">
        <v>4</v>
      </c>
      <c r="C21" s="13">
        <v>15</v>
      </c>
      <c r="D21" s="6"/>
    </row>
    <row r="22" spans="1:4">
      <c r="A22" s="6" t="s">
        <v>5</v>
      </c>
      <c r="B22" s="6" t="s">
        <v>6</v>
      </c>
      <c r="C22" s="9">
        <f>10^(C19/10)</f>
        <v>3.1622776601683779E-9</v>
      </c>
      <c r="D22" s="6"/>
    </row>
    <row r="23" spans="1:4">
      <c r="A23" s="6" t="s">
        <v>7</v>
      </c>
      <c r="B23" s="6" t="s">
        <v>6</v>
      </c>
      <c r="C23" s="18">
        <f>10^(C20/10)</f>
        <v>3.1622776601683744E-10</v>
      </c>
      <c r="D23" s="6"/>
    </row>
    <row r="24" spans="1:4">
      <c r="A24" s="6" t="s">
        <v>9</v>
      </c>
      <c r="B24" s="6" t="s">
        <v>6</v>
      </c>
      <c r="C24" s="9">
        <v>0</v>
      </c>
      <c r="D24" s="6"/>
    </row>
    <row r="25" spans="1:4">
      <c r="A25" s="6" t="s">
        <v>10</v>
      </c>
      <c r="B25" s="6" t="s">
        <v>11</v>
      </c>
      <c r="C25" s="9">
        <f>10^(C19/10)</f>
        <v>3.1622776601683779E-9</v>
      </c>
      <c r="D25" s="6"/>
    </row>
    <row r="26" spans="1:4">
      <c r="A26" s="6" t="s">
        <v>12</v>
      </c>
      <c r="B26" s="6" t="s">
        <v>13</v>
      </c>
      <c r="C26" s="16">
        <v>12</v>
      </c>
      <c r="D26" s="6" t="s">
        <v>24</v>
      </c>
    </row>
    <row r="27" spans="1:4">
      <c r="A27" s="6" t="s">
        <v>14</v>
      </c>
      <c r="B27" s="6" t="s">
        <v>15</v>
      </c>
      <c r="C27" s="13">
        <v>5</v>
      </c>
      <c r="D27" s="6"/>
    </row>
    <row r="28" spans="1:4">
      <c r="A28" s="6" t="s">
        <v>17</v>
      </c>
      <c r="B28" s="6" t="s">
        <v>11</v>
      </c>
      <c r="C28" s="9">
        <f>(2*(127*(C22+C24)+144*C23)+(C27*14*(C21/15)-2)*144*(C22+C23+C24))/(C27*14*(C21/15))</f>
        <v>4.9936881793573212E-7</v>
      </c>
      <c r="D28" s="6"/>
    </row>
    <row r="29" spans="1:4">
      <c r="A29" s="6" t="s">
        <v>18</v>
      </c>
      <c r="B29" s="6" t="s">
        <v>19</v>
      </c>
      <c r="C29" s="7">
        <f>LOG10(C25*C26/C28)*10</f>
        <v>-11.192401741838747</v>
      </c>
      <c r="D29" s="6"/>
    </row>
    <row r="30" spans="1:4">
      <c r="A30" s="6" t="s">
        <v>20</v>
      </c>
      <c r="B30" s="6" t="s">
        <v>19</v>
      </c>
      <c r="C30" s="7">
        <f>10*LOG10(C22/(C23+C24))</f>
        <v>10.000000000000004</v>
      </c>
      <c r="D30" s="6"/>
    </row>
    <row r="31" spans="1:4">
      <c r="A31" s="10"/>
      <c r="B31" s="10"/>
      <c r="C31" s="11"/>
      <c r="D31" s="10"/>
    </row>
    <row r="68" spans="3:3">
      <c r="C68" s="4"/>
    </row>
    <row r="69" spans="3:3">
      <c r="C69" s="3"/>
    </row>
    <row r="70" spans="3:3">
      <c r="C70" s="2"/>
    </row>
    <row r="71" spans="3:3">
      <c r="C71" s="5"/>
    </row>
    <row r="72" spans="3:3">
      <c r="C72" s="2"/>
    </row>
    <row r="73" spans="3:3">
      <c r="C73" s="2"/>
    </row>
    <row r="74" spans="3:3">
      <c r="C74" s="3"/>
    </row>
    <row r="75" spans="3:3">
      <c r="C75" s="3"/>
    </row>
    <row r="76" spans="3:3">
      <c r="C76" s="2"/>
    </row>
    <row r="77" spans="3:3">
      <c r="C77" s="1"/>
    </row>
    <row r="78" spans="3:3">
      <c r="C78" s="1"/>
    </row>
  </sheetData>
  <mergeCells count="2">
    <mergeCell ref="A1:D1"/>
    <mergeCell ref="A17:D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opLeftCell="A16" zoomScale="130" zoomScaleNormal="130" workbookViewId="0">
      <selection activeCell="C21" sqref="C21"/>
    </sheetView>
  </sheetViews>
  <sheetFormatPr defaultRowHeight="14.5"/>
  <cols>
    <col min="1" max="1" width="23.54296875" customWidth="1"/>
    <col min="3" max="3" width="25.453125" customWidth="1"/>
    <col min="4" max="4" width="54.453125" customWidth="1"/>
  </cols>
  <sheetData>
    <row r="1" spans="1:4">
      <c r="A1" s="20" t="s">
        <v>29</v>
      </c>
      <c r="B1" s="22"/>
      <c r="C1" s="22"/>
      <c r="D1" s="21"/>
    </row>
    <row r="2" spans="1:4">
      <c r="A2" s="6" t="s">
        <v>25</v>
      </c>
      <c r="B2" s="6" t="s">
        <v>26</v>
      </c>
      <c r="C2" s="16" t="s">
        <v>21</v>
      </c>
      <c r="D2" s="6" t="s">
        <v>22</v>
      </c>
    </row>
    <row r="3" spans="1:4">
      <c r="A3" s="6" t="s">
        <v>0</v>
      </c>
      <c r="B3" s="6" t="s">
        <v>1</v>
      </c>
      <c r="C3" s="7">
        <v>-91</v>
      </c>
      <c r="D3" s="6"/>
    </row>
    <row r="4" spans="1:4">
      <c r="A4" s="6" t="s">
        <v>2</v>
      </c>
      <c r="B4" s="6" t="s">
        <v>1</v>
      </c>
      <c r="C4" s="19">
        <v>-87</v>
      </c>
      <c r="D4" s="6"/>
    </row>
    <row r="5" spans="1:4">
      <c r="A5" s="6" t="s">
        <v>3</v>
      </c>
      <c r="B5" s="6" t="s">
        <v>4</v>
      </c>
      <c r="C5" s="13">
        <v>15</v>
      </c>
      <c r="D5" s="6"/>
    </row>
    <row r="6" spans="1:4">
      <c r="A6" s="6" t="s">
        <v>5</v>
      </c>
      <c r="B6" s="6" t="s">
        <v>6</v>
      </c>
      <c r="C6" s="9">
        <f>10^(C3/10)</f>
        <v>7.9432823472428E-10</v>
      </c>
      <c r="D6" s="6"/>
    </row>
    <row r="7" spans="1:4">
      <c r="A7" s="6" t="s">
        <v>7</v>
      </c>
      <c r="B7" s="6" t="s">
        <v>6</v>
      </c>
      <c r="C7" s="18">
        <f>10^(C4/10)</f>
        <v>1.9952623149688824E-9</v>
      </c>
      <c r="D7" s="6"/>
    </row>
    <row r="8" spans="1:4">
      <c r="A8" s="6" t="s">
        <v>9</v>
      </c>
      <c r="B8" s="6" t="s">
        <v>6</v>
      </c>
      <c r="C8" s="9">
        <v>0</v>
      </c>
      <c r="D8" s="6"/>
    </row>
    <row r="9" spans="1:4">
      <c r="A9" s="6" t="s">
        <v>10</v>
      </c>
      <c r="B9" s="6" t="s">
        <v>11</v>
      </c>
      <c r="C9" s="9">
        <f>10^(C3/10)</f>
        <v>7.9432823472428E-10</v>
      </c>
      <c r="D9" s="6"/>
    </row>
    <row r="10" spans="1:4">
      <c r="A10" s="6" t="s">
        <v>12</v>
      </c>
      <c r="B10" s="6" t="s">
        <v>13</v>
      </c>
      <c r="C10" s="16">
        <v>12</v>
      </c>
      <c r="D10" s="6" t="s">
        <v>23</v>
      </c>
    </row>
    <row r="11" spans="1:4">
      <c r="A11" s="6" t="s">
        <v>14</v>
      </c>
      <c r="B11" s="6" t="s">
        <v>15</v>
      </c>
      <c r="C11" s="13">
        <v>5</v>
      </c>
      <c r="D11" s="6"/>
    </row>
    <row r="12" spans="1:4">
      <c r="A12" s="6" t="s">
        <v>17</v>
      </c>
      <c r="B12" s="6" t="s">
        <v>11</v>
      </c>
      <c r="C12" s="9">
        <f>(2*(127*(C6+C8)+144*C7)+(C11*14*(C5/15)-2)*144*(C6+C7+C8))/(C11*14*(C5/15))</f>
        <v>4.0131522258466357E-7</v>
      </c>
      <c r="D12" s="6"/>
    </row>
    <row r="13" spans="1:4">
      <c r="A13" s="6" t="s">
        <v>18</v>
      </c>
      <c r="B13" s="6" t="s">
        <v>19</v>
      </c>
      <c r="C13" s="7">
        <f>LOG10(C9*C10/C12)*10</f>
        <v>-16.243043875440097</v>
      </c>
      <c r="D13" s="6"/>
    </row>
    <row r="14" spans="1:4">
      <c r="A14" s="6" t="s">
        <v>20</v>
      </c>
      <c r="B14" s="6" t="s">
        <v>19</v>
      </c>
      <c r="C14" s="7">
        <f>10*LOG10(C6/(C7+C8))</f>
        <v>-4.0000000000000142</v>
      </c>
      <c r="D14" s="6"/>
    </row>
    <row r="17" spans="1:4">
      <c r="A17" s="20" t="s">
        <v>28</v>
      </c>
      <c r="B17" s="22"/>
      <c r="C17" s="22"/>
      <c r="D17" s="21"/>
    </row>
    <row r="18" spans="1:4">
      <c r="A18" s="6" t="s">
        <v>25</v>
      </c>
      <c r="B18" s="6" t="s">
        <v>26</v>
      </c>
      <c r="C18" s="16" t="s">
        <v>21</v>
      </c>
      <c r="D18" s="6" t="s">
        <v>22</v>
      </c>
    </row>
    <row r="19" spans="1:4">
      <c r="A19" s="6" t="s">
        <v>0</v>
      </c>
      <c r="B19" s="6" t="s">
        <v>1</v>
      </c>
      <c r="C19" s="7">
        <v>-85</v>
      </c>
      <c r="D19" s="6"/>
    </row>
    <row r="20" spans="1:4">
      <c r="A20" s="6" t="s">
        <v>2</v>
      </c>
      <c r="B20" s="6" t="s">
        <v>1</v>
      </c>
      <c r="C20" s="19">
        <v>-87</v>
      </c>
      <c r="D20" s="6"/>
    </row>
    <row r="21" spans="1:4">
      <c r="A21" s="6" t="s">
        <v>3</v>
      </c>
      <c r="B21" s="6" t="s">
        <v>4</v>
      </c>
      <c r="C21" s="13">
        <v>15</v>
      </c>
      <c r="D21" s="6"/>
    </row>
    <row r="22" spans="1:4">
      <c r="A22" s="6" t="s">
        <v>5</v>
      </c>
      <c r="B22" s="6" t="s">
        <v>6</v>
      </c>
      <c r="C22" s="9">
        <f>10^(C19/10)</f>
        <v>3.1622776601683779E-9</v>
      </c>
      <c r="D22" s="6"/>
    </row>
    <row r="23" spans="1:4">
      <c r="A23" s="6" t="s">
        <v>7</v>
      </c>
      <c r="B23" s="6" t="s">
        <v>6</v>
      </c>
      <c r="C23" s="18">
        <f>10^(C20/10)</f>
        <v>1.9952623149688824E-9</v>
      </c>
      <c r="D23" s="6"/>
    </row>
    <row r="24" spans="1:4">
      <c r="A24" s="6" t="s">
        <v>9</v>
      </c>
      <c r="B24" s="6" t="s">
        <v>6</v>
      </c>
      <c r="C24" s="9">
        <v>0</v>
      </c>
      <c r="D24" s="6"/>
    </row>
    <row r="25" spans="1:4">
      <c r="A25" s="6" t="s">
        <v>10</v>
      </c>
      <c r="B25" s="6" t="s">
        <v>11</v>
      </c>
      <c r="C25" s="9">
        <f>10^(C19/10)</f>
        <v>3.1622776601683779E-9</v>
      </c>
      <c r="D25" s="6"/>
    </row>
    <row r="26" spans="1:4">
      <c r="A26" s="6" t="s">
        <v>12</v>
      </c>
      <c r="B26" s="6" t="s">
        <v>13</v>
      </c>
      <c r="C26" s="16">
        <v>12</v>
      </c>
      <c r="D26" s="6" t="s">
        <v>23</v>
      </c>
    </row>
    <row r="27" spans="1:4">
      <c r="A27" s="6" t="s">
        <v>14</v>
      </c>
      <c r="B27" s="6" t="s">
        <v>15</v>
      </c>
      <c r="C27" s="13">
        <v>5</v>
      </c>
      <c r="D27" s="6"/>
    </row>
    <row r="28" spans="1:4">
      <c r="A28" s="6" t="s">
        <v>17</v>
      </c>
      <c r="B28" s="6" t="s">
        <v>11</v>
      </c>
      <c r="C28" s="9">
        <f>(2*(127*(C22+C24)+144*C23)+(C27*14*(C21/15)-2)*144*(C22+C23+C24))/(C27*14*(C21/15))</f>
        <v>7.4114979298482644E-7</v>
      </c>
      <c r="D28" s="6"/>
    </row>
    <row r="29" spans="1:4">
      <c r="A29" s="6" t="s">
        <v>18</v>
      </c>
      <c r="B29" s="6" t="s">
        <v>19</v>
      </c>
      <c r="C29" s="7">
        <f>LOG10(C25*C26/C28)*10</f>
        <v>-12.907247455919887</v>
      </c>
      <c r="D29" s="6"/>
    </row>
    <row r="30" spans="1:4">
      <c r="A30" s="6" t="s">
        <v>20</v>
      </c>
      <c r="B30" s="6" t="s">
        <v>19</v>
      </c>
      <c r="C30" s="7">
        <f>10*LOG10(C22/(C23+C24))</f>
        <v>1.9999999999999918</v>
      </c>
      <c r="D30" s="6"/>
    </row>
    <row r="31" spans="1:4">
      <c r="A31" s="10"/>
      <c r="B31" s="10"/>
      <c r="C31" s="11"/>
      <c r="D31" s="10"/>
    </row>
    <row r="68" spans="3:3">
      <c r="C68" s="14"/>
    </row>
    <row r="69" spans="3:3">
      <c r="C69" s="15"/>
    </row>
    <row r="70" spans="3:3">
      <c r="C70" s="2"/>
    </row>
    <row r="71" spans="3:3">
      <c r="C71" s="17"/>
    </row>
    <row r="72" spans="3:3">
      <c r="C72" s="2"/>
    </row>
    <row r="73" spans="3:3">
      <c r="C73" s="2"/>
    </row>
    <row r="74" spans="3:3">
      <c r="C74" s="15"/>
    </row>
    <row r="75" spans="3:3">
      <c r="C75" s="15"/>
    </row>
    <row r="76" spans="3:3">
      <c r="C76" s="2"/>
    </row>
    <row r="77" spans="3:3">
      <c r="C77" s="1"/>
    </row>
    <row r="78" spans="3:3">
      <c r="C78" s="1"/>
    </row>
  </sheetData>
  <mergeCells count="2">
    <mergeCell ref="A1:D1"/>
    <mergeCell ref="A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Noise set to -95</vt:lpstr>
      <vt:lpstr>Noise set to -87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Kalahasti, Narendra</cp:lastModifiedBy>
  <dcterms:created xsi:type="dcterms:W3CDTF">2019-01-22T16:13:26Z</dcterms:created>
  <dcterms:modified xsi:type="dcterms:W3CDTF">2020-02-06T13:31:47Z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(3)0VlJ38uFQZ77mt3Sv6UbO+pa4J+QE/KDYawktqK41fyhIJtIsa6+kkuEoo42jPaqe0uGKXim
SUPTONvSCXsH6qkUI5CjLZSkGiM9OVRZVM6fsBUkXOLDr2hIzt0bZ6bf9sIPZodLhWOKt0fs
f9oqQbEtMVy16hU8Iaoyb1H40kBQ1xNF3hOzSmknUx57lN183fW1gKSOW7P6nVrSICAx1bF9
NmAy5H7vhA3A+Efib5</vt:lpwstr>
  </property>
  <property fmtid="{D5CDD505-2E9C-101B-9397-08002B2CF9AE}" pid="3" name="_2015_ms_pID_7253431">
    <vt:lpwstr>ZArWqtjpdKEiXsLkLhZAH2tTqoT+vPm49flfj9OZXyUb5HBBqWdfpf
+muk5UocrLdu5lp7KxLGm78neGxbGsk/rADKfR3o8D7Ang2lKJUbBB4WR7NhTcRwIG/nbbyF
EZA19DSZGrJm+fDk6cKx/KOaesjY6xZYIRgs3TZU9r2aZET5MQdWn3oyoWxRUw7sSV6Qb/ib
o7DArqr9/6Z9T++wU7QITDtZB+7psANP1mm7</vt:lpwstr>
  </property>
  <property fmtid="{D5CDD505-2E9C-101B-9397-08002B2CF9AE}" pid="4" name="_2015_ms_pID_7253432">
    <vt:lpwstr>he/Xz0FIx+zUVNgtTm0x7vc=</vt:lpwstr>
  </property>
</Properties>
</file>